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C:\Users\tim\Documents\Petroskills\ADA-PRD Course Materials\ADA General\ADA class files\800s\@Risk\"/>
    </mc:Choice>
  </mc:AlternateContent>
  <xr:revisionPtr revIDLastSave="0" documentId="13_ncr:1_{699797D4-7CE0-4CBE-9166-C6779DFC219C}" xr6:coauthVersionLast="47" xr6:coauthVersionMax="47" xr10:uidLastSave="{00000000-0000-0000-0000-000000000000}"/>
  <bookViews>
    <workbookView xWindow="-120" yWindow="-120" windowWidth="29040" windowHeight="15720" firstSheet="2" activeTab="2" xr2:uid="{00000000-000D-0000-FFFF-FFFF00000000}"/>
  </bookViews>
  <sheets>
    <sheet name="CB_DATA_" sheetId="4" state="veryHidden" r:id="rId1"/>
    <sheet name="RiskSerializationData8" sheetId="8" state="hidden" r:id="rId2"/>
    <sheet name="Reserves" sheetId="1" r:id="rId3"/>
    <sheet name="Sheet2" sheetId="2" r:id="rId4"/>
    <sheet name="Sheet3" sheetId="3" r:id="rId5"/>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2</definedName>
    <definedName name="_AtRisk_SimSetting_MultipleCPUModeV8" hidden="1">2</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BrowseRecords" localSheetId="1">RiskSerializationData8!$6:$8</definedName>
    <definedName name="CB_0454fa2f29b0467f8b38f6c5dbd6fa4e" localSheetId="2" hidden="1">Reserves!$C$18</definedName>
    <definedName name="CB_0ba261ec90ab420181a83b3fc90333f8" localSheetId="2" hidden="1">Reserves!$C$11</definedName>
    <definedName name="CB_19aaf0fa12c44d9b89e62a12c78ad7c5" localSheetId="2" hidden="1">Reserves!$C$10</definedName>
    <definedName name="CB_3199b59246c54821a46a306adf0eb0d7" localSheetId="2" hidden="1">Reserves!$F$13</definedName>
    <definedName name="CB_3607a6d433a94bb687252705f6e9affc" localSheetId="2" hidden="1">Reserves!$F$6</definedName>
    <definedName name="CB_3d4f88c49caf422fb2897fecdd739756" localSheetId="2" hidden="1">Reserves!$C$16</definedName>
    <definedName name="CB_3f623c431303456fb63b9ff5b794e25c" localSheetId="2" hidden="1">Reserves!$C$3</definedName>
    <definedName name="CB_44547790776e46e790c88e2dee749ca3" localSheetId="2" hidden="1">Reserves!$C$4</definedName>
    <definedName name="CB_4f258dfd862a43da9498ee0cbedd8977" localSheetId="2" hidden="1">Reserves!$F$19</definedName>
    <definedName name="CB_5a170ffa4d61490eb4fedebc6ee3e58a" localSheetId="2" hidden="1">Reserves!$C$22</definedName>
    <definedName name="CB_6b44ff2b84bd48268a6f092c0e1da492" localSheetId="2" hidden="1">Reserves!$C$12</definedName>
    <definedName name="CB_846d93a721eb4ae2bc6cc2fae8258911" localSheetId="2" hidden="1">Reserves!$D$13</definedName>
    <definedName name="CB_85ef4647168e4d80af77e12da74d71d7" localSheetId="2" hidden="1">Reserves!$C$14</definedName>
    <definedName name="CB_ae8cffce5bbb423e806b09edfa243ac4" localSheetId="2" hidden="1">Reserves!$C$13</definedName>
    <definedName name="CB_b19bdf7d8d3142bea679d9f82ca767c2" localSheetId="2" hidden="1">Reserves!$E$19</definedName>
    <definedName name="CB_b23693782ab34e6eafb81e5e2407481b" localSheetId="2" hidden="1">Reserves!$C$5</definedName>
    <definedName name="CB_c2dcb778e66b402ba6b51b8e900592eb" localSheetId="2" hidden="1">Reserves!$C$7</definedName>
    <definedName name="CB_dbfee220c7df470bbbeeb35fd361eb9e" localSheetId="2" hidden="1">Reserves!$D$6</definedName>
    <definedName name="CB_e776fac0169f424bad7409fe4a9b690a" localSheetId="2" hidden="1">Reserves!$C$21</definedName>
    <definedName name="CB_eaab6fedea0742d480fb443d68de0d7f" localSheetId="2" hidden="1">Reserves!$C$6</definedName>
    <definedName name="CBCR_58fc1542f69c4dbcb91e2461d02c4b9d" localSheetId="2" hidden="1">Reserves!$F$20</definedName>
    <definedName name="CBCR_6b84fcf7bd3c453086bd0f57fb9cc997" localSheetId="2" hidden="1">Reserves!$C$19</definedName>
    <definedName name="CBCR_8a4fcd32b2a44f2fb134e1e634ba4f00" localSheetId="2" hidden="1">Reserves!$F$14</definedName>
    <definedName name="CBCR_93e7f7efd69344b6a3402eb2886322a3" localSheetId="2" hidden="1">Reserves!$C$23</definedName>
    <definedName name="CBCR_d29d81f418374693b82193a4fa302e57" localSheetId="2" hidden="1">Reserves!$E$20</definedName>
    <definedName name="CBCR_eee1ee5f61554de48657fc828a0ee3cf" localSheetId="2" hidden="1">Reserves!$F$7</definedName>
    <definedName name="CBWorkbookPriority" localSheetId="0" hidden="1">-1291622497</definedName>
    <definedName name="CBx_8237bae93a1041af97c63bcdfa8f6649" localSheetId="0" hidden="1">"'CB_DATA_'!$A$1"</definedName>
    <definedName name="CBx_a504497cf6e74016b6d2ac6a4a99e6da" localSheetId="0" hidden="1">"'Reserves'!$A$1"</definedName>
    <definedName name="CBx_Sheet_Guid" localSheetId="0" hidden="1">"'8237bae9-3a10-41af-97c6-3bcdfa8f6649"</definedName>
    <definedName name="CBx_Sheet_Guid" localSheetId="2" hidden="1">"'a504497c-f6e7-4016-b6d2-ac6a4a99e6da"</definedName>
    <definedName name="CBx_StorageType" localSheetId="0" hidden="1">1</definedName>
    <definedName name="CBx_StorageType" localSheetId="2" hidden="1">1</definedName>
    <definedName name="NewMatrix1">Reserves!$L$5:$M$6</definedName>
    <definedName name="Pal_Workbook_GUID" hidden="1">"KTE86HSZPXSPBBJA4A2WLEEN"</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StorageLocation"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SerializationHeader" localSheetId="1">RiskSerializationData8!$A$1:$B$3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 i="8" l="1"/>
  <c r="A8" i="8"/>
  <c r="A7" i="8"/>
  <c r="A6" i="8"/>
  <c r="K6" i="1"/>
  <c r="M4" i="1"/>
  <c r="L4" i="1"/>
  <c r="K5" i="1"/>
  <c r="H19" i="1"/>
  <c r="C21" i="1"/>
  <c r="C4" i="1"/>
  <c r="C6" i="1"/>
  <c r="C7" i="1"/>
  <c r="C5" i="1"/>
  <c r="C3" i="1"/>
  <c r="C16" i="1"/>
  <c r="C14" i="1"/>
  <c r="C11" i="1"/>
  <c r="C10" i="1"/>
  <c r="C12" i="1"/>
  <c r="C13" i="1"/>
  <c r="D13" i="1" l="1"/>
  <c r="D6" i="1"/>
  <c r="F13" i="1" a="1"/>
  <c r="F6" i="1" a="1"/>
  <c r="F6" i="1" l="1"/>
  <c r="F13" i="1"/>
  <c r="E19" i="1" l="1"/>
  <c r="F19" i="1" s="1"/>
  <c r="C18" i="1"/>
  <c r="C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Timothy</author>
    <author>Tim</author>
  </authors>
  <commentList>
    <comment ref="B3" authorId="0" shapeId="0" xr:uid="{00000000-0006-0000-0100-000001000000}">
      <text>
        <r>
          <rPr>
            <b/>
            <sz val="8"/>
            <color indexed="81"/>
            <rFont val="Tahoma"/>
            <family val="2"/>
          </rPr>
          <t>the volume of oil under reservoir conditions required to produce one unit volume of oil or gas at the surface</t>
        </r>
      </text>
    </comment>
    <comment ref="C3" authorId="0" shapeId="0" xr:uid="{00000000-0006-0000-0100-000002000000}">
      <text>
        <r>
          <rPr>
            <b/>
            <sz val="8"/>
            <color indexed="81"/>
            <rFont val="Tahoma"/>
            <family val="2"/>
          </rPr>
          <t>Assumption</t>
        </r>
        <r>
          <rPr>
            <sz val="8"/>
            <color indexed="81"/>
            <rFont val="Tahoma"/>
            <family val="2"/>
          </rPr>
          <t>: FVF
  Lognormal distribution
  Selected range is from 1.00 to 2.00
  Location = 1.00
  Mean = 1.20
  Std. Dev. = 0.10</t>
        </r>
      </text>
    </comment>
    <comment ref="B4" authorId="0" shapeId="0" xr:uid="{00000000-0006-0000-0100-000003000000}">
      <text>
        <r>
          <rPr>
            <b/>
            <sz val="8"/>
            <color indexed="81"/>
            <rFont val="Tahoma"/>
            <family val="2"/>
          </rPr>
          <t>The percentage of pore space that is filled with oil.  That is, it is equal to 1 minus the water saturation.</t>
        </r>
      </text>
    </comment>
    <comment ref="C4" authorId="0" shapeId="0" xr:uid="{00000000-0006-0000-0100-000004000000}">
      <text>
        <r>
          <rPr>
            <b/>
            <sz val="8"/>
            <color indexed="81"/>
            <rFont val="Tahoma"/>
            <family val="2"/>
          </rPr>
          <t>Assumption</t>
        </r>
        <r>
          <rPr>
            <sz val="8"/>
            <color indexed="81"/>
            <rFont val="Tahoma"/>
            <family val="2"/>
          </rPr>
          <t>: Oil saturation factor
  Beta distribution
  Minimum = 0.30
  Maximum = 0.90
  Alpha = 4
  Beta = 2</t>
        </r>
      </text>
    </comment>
    <comment ref="K4" authorId="1" shapeId="0" xr:uid="{00000000-0006-0000-0100-000005000000}">
      <text>
        <r>
          <rPr>
            <b/>
            <sz val="9"/>
            <color indexed="81"/>
            <rFont val="Tahoma"/>
            <family val="2"/>
          </rPr>
          <t>@RISK Correlation NewMatrix1
Updated: 9/30/2010 1:20:05 PM</t>
        </r>
      </text>
    </comment>
    <comment ref="B5" authorId="0" shapeId="0" xr:uid="{00000000-0006-0000-0100-000006000000}">
      <text>
        <r>
          <rPr>
            <b/>
            <sz val="8"/>
            <color indexed="81"/>
            <rFont val="Tahoma"/>
            <family val="2"/>
          </rPr>
          <t>The area encompassing the predicted trap.</t>
        </r>
      </text>
    </comment>
    <comment ref="C5" authorId="0" shapeId="0" xr:uid="{00000000-0006-0000-0100-000007000000}">
      <text>
        <r>
          <rPr>
            <b/>
            <sz val="8"/>
            <color indexed="81"/>
            <rFont val="Tahoma"/>
            <family val="2"/>
          </rPr>
          <t>Assumption</t>
        </r>
        <r>
          <rPr>
            <sz val="8"/>
            <color indexed="81"/>
            <rFont val="Tahoma"/>
            <family val="2"/>
          </rPr>
          <t>: Trap area
  Lognormal distribution
  Selected range is from -Infinity to 7,000.00
  Location = 0.00
  Mean = 1,900.00
  Std. Dev. = 600.00</t>
        </r>
      </text>
    </comment>
    <comment ref="B6" authorId="0" shapeId="0" xr:uid="{00000000-0006-0000-0100-000008000000}">
      <text>
        <r>
          <rPr>
            <b/>
            <sz val="8"/>
            <color indexed="81"/>
            <rFont val="Tahoma"/>
            <family val="2"/>
          </rPr>
          <t>Estimated net reservoir thickness in the trap.</t>
        </r>
      </text>
    </comment>
    <comment ref="C6" authorId="0" shapeId="0" xr:uid="{00000000-0006-0000-0100-000009000000}">
      <text>
        <r>
          <rPr>
            <b/>
            <sz val="8"/>
            <color indexed="81"/>
            <rFont val="Tahoma"/>
            <family val="2"/>
          </rPr>
          <t>Assumption</t>
        </r>
        <r>
          <rPr>
            <sz val="8"/>
            <color indexed="81"/>
            <rFont val="Tahoma"/>
            <family val="2"/>
          </rPr>
          <t>: Trap thickness
  Normal distribution
  Selected range is from 10.00 to 200.00
  Mean = 65.00
  Std. Dev. = 15.00</t>
        </r>
      </text>
    </comment>
    <comment ref="D6" authorId="0" shapeId="0" xr:uid="{00000000-0006-0000-0100-00000A000000}">
      <text>
        <r>
          <rPr>
            <b/>
            <sz val="8"/>
            <color indexed="81"/>
            <rFont val="Tahoma"/>
            <family val="2"/>
          </rPr>
          <t>Forecast</t>
        </r>
        <r>
          <rPr>
            <sz val="8"/>
            <color indexed="81"/>
            <rFont val="Tahoma"/>
            <family val="2"/>
          </rPr>
          <t>: Resv Volume</t>
        </r>
      </text>
    </comment>
    <comment ref="F6" authorId="0" shapeId="0" xr:uid="{00000000-0006-0000-0100-00000B000000}">
      <text>
        <r>
          <rPr>
            <b/>
            <sz val="8"/>
            <color indexed="81"/>
            <rFont val="Tahoma"/>
            <family val="2"/>
          </rPr>
          <t>Forecast</t>
        </r>
        <r>
          <rPr>
            <sz val="8"/>
            <color indexed="81"/>
            <rFont val="Tahoma"/>
            <family val="2"/>
          </rPr>
          <t>: Vol that can hold oil</t>
        </r>
      </text>
    </comment>
    <comment ref="B7" authorId="0" shapeId="0" xr:uid="{00000000-0006-0000-0100-00000C000000}">
      <text>
        <r>
          <rPr>
            <b/>
            <sz val="8"/>
            <color indexed="81"/>
            <rFont val="Tahoma"/>
            <family val="2"/>
          </rPr>
          <t>Average net porosity is the average net effective porosity of a successful reservoir.  That is, the porosity that contributes to effective flow.</t>
        </r>
      </text>
    </comment>
    <comment ref="C7" authorId="0" shapeId="0" xr:uid="{00000000-0006-0000-0100-00000D000000}">
      <text>
        <r>
          <rPr>
            <b/>
            <sz val="8"/>
            <color indexed="81"/>
            <rFont val="Tahoma"/>
            <family val="2"/>
          </rPr>
          <t>Assumption</t>
        </r>
        <r>
          <rPr>
            <sz val="8"/>
            <color indexed="81"/>
            <rFont val="Tahoma"/>
            <family val="2"/>
          </rPr>
          <t>: Porosity
  Normal distribution
  Selected range is from 0.10 to 0.40
  Mean = 0.18
  Std. Dev. = 0.03</t>
        </r>
      </text>
    </comment>
    <comment ref="B10" authorId="0" shapeId="0" xr:uid="{00000000-0006-0000-0100-00000E000000}">
      <text>
        <r>
          <rPr>
            <b/>
            <sz val="8"/>
            <color indexed="81"/>
            <rFont val="Tahoma"/>
            <family val="2"/>
          </rPr>
          <t>The portion of oil generated and expelled that is able to migrate to the reservoir.  Migration paths can be characterized from efficient (vertical in contact, horizontal facies change) to inefficient (long and tortuous) with vertically separated and faulted contacts being in between.</t>
        </r>
      </text>
    </comment>
    <comment ref="C10" authorId="0" shapeId="0" xr:uid="{00000000-0006-0000-0100-00000F000000}">
      <text>
        <r>
          <rPr>
            <b/>
            <sz val="8"/>
            <color indexed="81"/>
            <rFont val="Tahoma"/>
            <family val="2"/>
          </rPr>
          <t>Assumption</t>
        </r>
        <r>
          <rPr>
            <sz val="8"/>
            <color indexed="81"/>
            <rFont val="Tahoma"/>
            <family val="2"/>
          </rPr>
          <t>: Migration efficiency
  Normal distribution
  Selected range is from 0.05 to 1.00
  Mean = 0.35
  Std. Dev. = 0.11</t>
        </r>
      </text>
    </comment>
    <comment ref="B11" authorId="0" shapeId="0" xr:uid="{00000000-0006-0000-0100-000010000000}">
      <text>
        <r>
          <rPr>
            <b/>
            <sz val="8"/>
            <color indexed="81"/>
            <rFont val="Tahoma"/>
            <family val="2"/>
          </rPr>
          <t>Percentage of generated and expelled hydrocarbons which postdated the formation of the trap.</t>
        </r>
      </text>
    </comment>
    <comment ref="C11" authorId="0" shapeId="0" xr:uid="{00000000-0006-0000-0100-000011000000}">
      <text>
        <r>
          <rPr>
            <b/>
            <sz val="8"/>
            <color indexed="81"/>
            <rFont val="Tahoma"/>
            <family val="2"/>
          </rPr>
          <t>Assumption</t>
        </r>
        <r>
          <rPr>
            <sz val="8"/>
            <color indexed="81"/>
            <rFont val="Tahoma"/>
            <family val="2"/>
          </rPr>
          <t>: Trap timing
  Normal distribution
  Selected range is from 0.10 to 1.00
  Mean = 0.70
  Std. Dev. = 0.08</t>
        </r>
      </text>
    </comment>
    <comment ref="B12" authorId="0" shapeId="0" xr:uid="{00000000-0006-0000-0100-000012000000}">
      <text>
        <r>
          <rPr>
            <b/>
            <sz val="8"/>
            <color indexed="81"/>
            <rFont val="Tahoma"/>
            <family val="2"/>
          </rPr>
          <t>The average net thickness of source rock within the fetch area of the prospect that relate to your TOC or GEF data.</t>
        </r>
      </text>
    </comment>
    <comment ref="C12" authorId="0" shapeId="0" xr:uid="{00000000-0006-0000-0100-000013000000}">
      <text>
        <r>
          <rPr>
            <b/>
            <sz val="8"/>
            <color indexed="81"/>
            <rFont val="Tahoma"/>
            <family val="2"/>
          </rPr>
          <t>Assumption</t>
        </r>
        <r>
          <rPr>
            <sz val="8"/>
            <color indexed="81"/>
            <rFont val="Tahoma"/>
            <family val="2"/>
          </rPr>
          <t>: Source thickness
  Lognormal distribution
  Selected range is from -Infinity to 600.00
  Location = 20.00
  Mean = 200.00
  Std. Dev. = 60.00</t>
        </r>
      </text>
    </comment>
    <comment ref="B13" authorId="0" shapeId="0" xr:uid="{00000000-0006-0000-0100-000014000000}">
      <text>
        <r>
          <rPr>
            <b/>
            <sz val="8"/>
            <color indexed="81"/>
            <rFont val="Tahoma"/>
            <family val="2"/>
          </rPr>
          <t>The region of source rocks that drain toward the prospect.  Also called Fetch Area (i.e. flow lines drawn from the fetch area at the time of migration are directed towards the prospect).</t>
        </r>
      </text>
    </comment>
    <comment ref="C13" authorId="0" shapeId="0" xr:uid="{00000000-0006-0000-0100-000015000000}">
      <text>
        <r>
          <rPr>
            <b/>
            <sz val="8"/>
            <color indexed="81"/>
            <rFont val="Tahoma"/>
            <family val="2"/>
          </rPr>
          <t>Assumption</t>
        </r>
        <r>
          <rPr>
            <sz val="8"/>
            <color indexed="81"/>
            <rFont val="Tahoma"/>
            <family val="2"/>
          </rPr>
          <t>: Source area
  Lognormal distribution
  Selected range is from -Infinity to 100,000.00
  Location = 2,000.00
  Mean = 30,000.00
  Std. Dev. = 9,000.00</t>
        </r>
      </text>
    </comment>
    <comment ref="D13" authorId="0" shapeId="0" xr:uid="{00000000-0006-0000-0100-000016000000}">
      <text>
        <r>
          <rPr>
            <b/>
            <sz val="8"/>
            <color indexed="81"/>
            <rFont val="Tahoma"/>
            <family val="2"/>
          </rPr>
          <t>Forecast</t>
        </r>
        <r>
          <rPr>
            <sz val="8"/>
            <color indexed="81"/>
            <rFont val="Tahoma"/>
            <family val="2"/>
          </rPr>
          <t>: HCs gen and expel</t>
        </r>
      </text>
    </comment>
    <comment ref="F13" authorId="0" shapeId="0" xr:uid="{00000000-0006-0000-0100-000017000000}">
      <text>
        <r>
          <rPr>
            <b/>
            <sz val="8"/>
            <color indexed="81"/>
            <rFont val="Tahoma"/>
            <family val="2"/>
          </rPr>
          <t>Forecast</t>
        </r>
        <r>
          <rPr>
            <sz val="8"/>
            <color indexed="81"/>
            <rFont val="Tahoma"/>
            <family val="2"/>
          </rPr>
          <t>: HC charge</t>
        </r>
      </text>
    </comment>
    <comment ref="B14" authorId="0" shapeId="0" xr:uid="{00000000-0006-0000-0100-000018000000}">
      <text>
        <r>
          <rPr>
            <b/>
            <sz val="8"/>
            <color indexed="81"/>
            <rFont val="Tahoma"/>
            <family val="2"/>
          </rPr>
          <t>The amount of oil a source has or could generate and expel.  If the number is available from the lab or literature, input it directly here.
We do not always have information from the specific fetch area or from the mature zone, so must extrapolate from outcrop, thermally immature samples, etc.</t>
        </r>
      </text>
    </comment>
    <comment ref="C14" authorId="0" shapeId="0" xr:uid="{00000000-0006-0000-0100-000019000000}">
      <text>
        <r>
          <rPr>
            <b/>
            <sz val="8"/>
            <color indexed="81"/>
            <rFont val="Tahoma"/>
            <family val="2"/>
          </rPr>
          <t>Assumption</t>
        </r>
        <r>
          <rPr>
            <sz val="8"/>
            <color indexed="81"/>
            <rFont val="Tahoma"/>
            <family val="2"/>
          </rPr>
          <t>: GEF
  Lognormal distribution
  Selected range is from 10.00 to 200.00
  Location = 0.00
  Mean = 50.00
  Std. Dev. = 15.00</t>
        </r>
      </text>
    </comment>
    <comment ref="B16" authorId="0" shapeId="0" xr:uid="{00000000-0006-0000-0100-00001A000000}">
      <text>
        <r>
          <rPr>
            <b/>
            <sz val="8"/>
            <color indexed="81"/>
            <rFont val="Tahoma"/>
            <family val="2"/>
          </rPr>
          <t>The percentage of originally trapped hydrocarbons that are retained.</t>
        </r>
      </text>
    </comment>
    <comment ref="C16" authorId="0" shapeId="0" xr:uid="{00000000-0006-0000-0100-00001B000000}">
      <text>
        <r>
          <rPr>
            <b/>
            <sz val="8"/>
            <color indexed="81"/>
            <rFont val="Tahoma"/>
            <family val="2"/>
          </rPr>
          <t>Assumption</t>
        </r>
        <r>
          <rPr>
            <sz val="8"/>
            <color indexed="81"/>
            <rFont val="Tahoma"/>
            <family val="2"/>
          </rPr>
          <t>: Seal integrity
  Lognormal distribution
  Selected range is from 0.20 to 1.00
  Location = 0.00
  Mean = 0.50
  Std. Dev. = 0.14</t>
        </r>
      </text>
    </comment>
    <comment ref="C18" authorId="0" shapeId="0" xr:uid="{00000000-0006-0000-0100-00001C000000}">
      <text>
        <r>
          <rPr>
            <b/>
            <sz val="8"/>
            <color indexed="81"/>
            <rFont val="Tahoma"/>
            <family val="2"/>
          </rPr>
          <t>Forecast</t>
        </r>
        <r>
          <rPr>
            <sz val="8"/>
            <color indexed="81"/>
            <rFont val="Tahoma"/>
            <family val="2"/>
          </rPr>
          <t>: Trapped HCs</t>
        </r>
      </text>
    </comment>
    <comment ref="E19" authorId="0" shapeId="0" xr:uid="{00000000-0006-0000-0100-00001D000000}">
      <text>
        <r>
          <rPr>
            <b/>
            <sz val="8"/>
            <color indexed="81"/>
            <rFont val="Tahoma"/>
            <family val="2"/>
          </rPr>
          <t>Forecast</t>
        </r>
        <r>
          <rPr>
            <sz val="8"/>
            <color indexed="81"/>
            <rFont val="Tahoma"/>
            <family val="2"/>
          </rPr>
          <t>: Src limited</t>
        </r>
      </text>
    </comment>
    <comment ref="F19" authorId="0" shapeId="0" xr:uid="{00000000-0006-0000-0100-00001E000000}">
      <text>
        <r>
          <rPr>
            <b/>
            <sz val="8"/>
            <color indexed="81"/>
            <rFont val="Tahoma"/>
            <family val="2"/>
          </rPr>
          <t>Forecast</t>
        </r>
        <r>
          <rPr>
            <sz val="8"/>
            <color indexed="81"/>
            <rFont val="Tahoma"/>
            <family val="2"/>
          </rPr>
          <t>: Trap limited</t>
        </r>
      </text>
    </comment>
    <comment ref="B21" authorId="0" shapeId="0" xr:uid="{00000000-0006-0000-0100-00001F000000}">
      <text>
        <r>
          <rPr>
            <b/>
            <sz val="8"/>
            <color indexed="81"/>
            <rFont val="Tahoma"/>
            <family val="2"/>
          </rPr>
          <t>Percentage of oil in place that can be recovered using primary recovery methods.</t>
        </r>
      </text>
    </comment>
    <comment ref="C21" authorId="0" shapeId="0" xr:uid="{00000000-0006-0000-0100-000020000000}">
      <text>
        <r>
          <rPr>
            <b/>
            <sz val="8"/>
            <color indexed="81"/>
            <rFont val="Tahoma"/>
            <family val="2"/>
          </rPr>
          <t>Assumption</t>
        </r>
        <r>
          <rPr>
            <sz val="8"/>
            <color indexed="81"/>
            <rFont val="Tahoma"/>
            <family val="2"/>
          </rPr>
          <t>: Oil recovery factor
  Beta distribution
  Minimum = 0.05
  Maximum = 0.35
  Alpha = 3
  Beta = 2</t>
        </r>
      </text>
    </comment>
    <comment ref="C22" authorId="0" shapeId="0" xr:uid="{00000000-0006-0000-0100-000021000000}">
      <text>
        <r>
          <rPr>
            <b/>
            <sz val="8"/>
            <color indexed="81"/>
            <rFont val="Tahoma"/>
            <family val="2"/>
          </rPr>
          <t>Forecast</t>
        </r>
        <r>
          <rPr>
            <sz val="8"/>
            <color indexed="81"/>
            <rFont val="Tahoma"/>
            <family val="2"/>
          </rPr>
          <t>: Recoverable HCs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<sst xmlns="http://schemas.openxmlformats.org/spreadsheetml/2006/main" count="59" uniqueCount="57">
  <si>
    <t>Trap Capacity (oil) = 7758 * (1 - Sw) * porosity * trap volume / FVF</t>
  </si>
  <si>
    <t>Oil Charge = Fetch area * thickness * GEF * migration * timing</t>
  </si>
  <si>
    <t>Src limited</t>
  </si>
  <si>
    <t>Trap limited</t>
  </si>
  <si>
    <t>E(vol)=</t>
  </si>
  <si>
    <t>E(chg)=</t>
  </si>
  <si>
    <t>Oil Saturation Factor (%)</t>
  </si>
  <si>
    <t>Trap Area (acres)</t>
  </si>
  <si>
    <t>Trap Thickness (feet)</t>
  </si>
  <si>
    <t>Porosity (%)</t>
  </si>
  <si>
    <t>Migration efficiency (%)</t>
  </si>
  <si>
    <t>Trap timing factor (%)</t>
  </si>
  <si>
    <t>Source thickness (feet)</t>
  </si>
  <si>
    <t>Source area (acres)</t>
  </si>
  <si>
    <t>GEF (bbl/acre-feet)</t>
  </si>
  <si>
    <t>Seal integrity (%)</t>
  </si>
  <si>
    <t>Trapped HCs (bbl)</t>
  </si>
  <si>
    <t>Oil recovery factor (%)</t>
  </si>
  <si>
    <t>Recoverable HCs (bbl)</t>
  </si>
  <si>
    <t>Resv Volume (bbl)</t>
  </si>
  <si>
    <t>Vol that can hold oil (bbl)</t>
  </si>
  <si>
    <t>HCs gen and expel (bbl)</t>
  </si>
  <si>
    <t>HC charge (bbl)</t>
  </si>
  <si>
    <t>Source</t>
  </si>
  <si>
    <t>Trap Volume</t>
  </si>
  <si>
    <t>CoS</t>
  </si>
  <si>
    <t>Formation volume factor</t>
  </si>
  <si>
    <t>E(trapped HC)=</t>
  </si>
  <si>
    <t>E(recoverable HC)=</t>
  </si>
  <si>
    <t>E(limits)=</t>
  </si>
  <si>
    <t>P(fail)</t>
  </si>
  <si>
    <t>@RISK Correlations</t>
  </si>
  <si>
    <t>Written By Version</t>
  </si>
  <si>
    <t>8.7.0</t>
  </si>
  <si>
    <t>Serialization Major Version</t>
  </si>
  <si>
    <t>Serialization Minor Version</t>
  </si>
  <si>
    <t>Browse Record</t>
  </si>
  <si>
    <t>Display Mode</t>
  </si>
  <si>
    <t>Sens Graph Type</t>
  </si>
  <si>
    <t>Cond Sens Settings</t>
  </si>
  <si>
    <t>Scenario Settings</t>
  </si>
  <si>
    <t>Selected Scenario</t>
  </si>
  <si>
    <t>Distribution Options</t>
  </si>
  <si>
    <t>Distribution GS</t>
  </si>
  <si>
    <t>Distribution Curves</t>
  </si>
  <si>
    <t>Sens Tornado Options</t>
  </si>
  <si>
    <t>Sens Tornado GS</t>
  </si>
  <si>
    <t>Sens Tornado Curves</t>
  </si>
  <si>
    <t>Scen Tornado Options</t>
  </si>
  <si>
    <t>Scen Tornado GS</t>
  </si>
  <si>
    <t>Scen Tornado Curves</t>
  </si>
  <si>
    <t>Sens Spider Option</t>
  </si>
  <si>
    <t>Sens Spider GS</t>
  </si>
  <si>
    <t>Sens Spider Curves</t>
  </si>
  <si>
    <t>3,10,2,.8,5,16,FALSE,.05,TRUE,TRUE,TRUE</t>
  </si>
  <si>
    <t>GF1_4VKXXwEAEwBVAQwjACcAOQB6AIoAiwCZAKcAAAAAAE0BKAD//wAAAQEEAAAAAAdHZW5lcmFsAAAAARVSZWNvdmVyYWJsZSBIQ3MgKGJibCkBJklucHV0cyBSYW5rZWQgYnkgRWZmZWN0IG9uIE91dHB1dCBNZWFuAQEMAAEAAQZMZWdlbmQDAAEA/wEBAQEBAAEBAQAEAAAAAQEBAQEAAQEBAAQAAAAKxgAI6gAI9QAIAAEICwEIFgEIIQEILAEINwEIQgEIIgAVUmVjb3ZlcmFibGUgSENzIChiYmwpAAAA/9wUPAEAAAIACQAAAAElAQAAAgAJAAAAAk8BAAACAAkAAAADjAEAAAIACQAAAARMAQAAAgAJAAAABTkBAAACAAkAAAAGTgEAAAIACQAAAAcjAQAAAgAJAAAACCkBAAACAAkAAAAJYAEAAAIABQABAQEAAAE=</t>
  </si>
  <si>
    <t>GF1_jYW3AgEAEwBlAQwjAAAAOQCGAJYAlwC1AMMAAAAAAAAAJwD//wAAAQQAAAAAASUHR2VuZXJhbAAAARVSZWNvdmVyYWJsZSBIQ3MgKGJibCkBMkNoYW5nZSBpbiBPdXRwdXQgTWVhbiBBY3Jvc3MgUmFuZ2Ugb2YgSW5wdXQgVmFsdWVzAQEMAAEAAQZMZWdlbmQDAAEA/wEBAQEBEElucHV0IFBlcmNlbnRpbGUBAQEABAAAAAEBAQEBAAEBAQAEAAAACuIAB/cABwQBBxYBBywBBzgBB0EBB0oBB1MBB1wBBxUADE9pbCBSZWNvdmVyeQAALwEAAA0ABFNlYWwAASUBAAASAAlNaWdyYXRpb24AAk8BAAAWAA1TcmMgVGhpY2tuZXNzAAOMAQAADAADR0VGAARMAQAACQAAAAU5AQAACQAAAAZOAQAACQAAAAcjAQAACQAAAAgpAQAACQAAAAlgAQ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</si>
</sst>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8"/>
      <color indexed="81"/>
      <name val="Tahoma"/>
      <family val="2"/>
    </font>
    <font>
      <sz val="8"/>
      <color indexed="81"/>
      <name val="Tahoma"/>
      <family val="2"/>
    </font>
    <font>
      <b/>
      <sz val="11"/>
      <color theme="1"/>
      <name val="Calibri"/>
      <family val="2"/>
      <scheme val="minor"/>
    </font>
    <font>
      <u/>
      <sz val="11"/>
      <color theme="1"/>
      <name val="Calibri"/>
      <family val="2"/>
      <scheme val="minor"/>
    </font>
    <font>
      <sz val="8"/>
      <color theme="1"/>
      <name val="Tahoma"/>
      <family val="2"/>
    </font>
    <font>
      <b/>
      <sz val="9"/>
      <color indexed="81"/>
      <name val="Tahoma"/>
      <family val="2"/>
    </font>
  </fonts>
  <fills count="11">
    <fill>
      <patternFill patternType="none"/>
    </fill>
    <fill>
      <patternFill patternType="gray125"/>
    </fill>
    <fill>
      <patternFill patternType="solid">
        <fgColor rgb="FF00FFFF"/>
        <bgColor indexed="64"/>
      </patternFill>
    </fill>
    <fill>
      <patternFill patternType="solid">
        <fgColor rgb="FF00FF00"/>
        <bgColor indexed="64"/>
      </patternFill>
    </fill>
    <fill>
      <patternFill patternType="solid">
        <fgColor rgb="FFFFFF99"/>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s>
  <borders count="16">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4" fontId="0" fillId="0" borderId="0" xfId="0" applyNumberFormat="1"/>
    <xf numFmtId="0" fontId="0" fillId="0" borderId="1" xfId="0" applyBorder="1" applyAlignment="1">
      <alignment horizontal="center"/>
    </xf>
    <xf numFmtId="0" fontId="0" fillId="0" borderId="2" xfId="0"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4" fontId="0" fillId="0" borderId="5" xfId="0" applyNumberFormat="1" applyBorder="1" applyAlignment="1">
      <alignment horizontal="center"/>
    </xf>
    <xf numFmtId="4" fontId="0" fillId="0" borderId="6" xfId="0" applyNumberFormat="1" applyBorder="1" applyAlignment="1">
      <alignment horizontal="center"/>
    </xf>
    <xf numFmtId="0" fontId="0" fillId="0" borderId="1" xfId="0" applyBorder="1"/>
    <xf numFmtId="0" fontId="0" fillId="2" borderId="2" xfId="0" applyFill="1" applyBorder="1"/>
    <xf numFmtId="0" fontId="0" fillId="3" borderId="7" xfId="0" applyFill="1" applyBorder="1"/>
    <xf numFmtId="0" fontId="0" fillId="0" borderId="3" xfId="0" applyBorder="1"/>
    <xf numFmtId="0" fontId="0" fillId="3" borderId="0" xfId="0" applyFill="1"/>
    <xf numFmtId="0" fontId="0" fillId="2" borderId="0" xfId="0" applyFill="1"/>
    <xf numFmtId="0" fontId="0" fillId="3" borderId="8" xfId="0" applyFill="1" applyBorder="1"/>
    <xf numFmtId="4" fontId="0" fillId="0" borderId="6" xfId="0" applyNumberFormat="1" applyBorder="1"/>
    <xf numFmtId="0" fontId="0" fillId="0" borderId="0" xfId="0" applyAlignment="1">
      <alignment horizontal="right"/>
    </xf>
    <xf numFmtId="0" fontId="0" fillId="0" borderId="0" xfId="0" applyAlignment="1">
      <alignment horizontal="center"/>
    </xf>
    <xf numFmtId="0" fontId="0" fillId="0" borderId="9" xfId="0" applyBorder="1" applyAlignment="1">
      <alignment horizontal="center"/>
    </xf>
    <xf numFmtId="0" fontId="0" fillId="0" borderId="5" xfId="0" applyBorder="1" applyAlignment="1">
      <alignment horizontal="right"/>
    </xf>
    <xf numFmtId="0" fontId="0" fillId="0" borderId="10" xfId="0" applyBorder="1" applyAlignment="1">
      <alignment horizontal="center"/>
    </xf>
    <xf numFmtId="0" fontId="4" fillId="0" borderId="11" xfId="0" applyFont="1" applyBorder="1" applyAlignment="1">
      <alignment horizontal="center"/>
    </xf>
    <xf numFmtId="0" fontId="0" fillId="4" borderId="1" xfId="0" applyFill="1" applyBorder="1"/>
    <xf numFmtId="0" fontId="0" fillId="4" borderId="3" xfId="0" applyFill="1" applyBorder="1"/>
    <xf numFmtId="0" fontId="0" fillId="4" borderId="5" xfId="0" applyFill="1" applyBorder="1"/>
    <xf numFmtId="0" fontId="0" fillId="4" borderId="7" xfId="0" applyFill="1" applyBorder="1"/>
    <xf numFmtId="0" fontId="0" fillId="4" borderId="0" xfId="0" applyFill="1"/>
    <xf numFmtId="0" fontId="0" fillId="4" borderId="8" xfId="0" applyFill="1" applyBorder="1"/>
    <xf numFmtId="0" fontId="0" fillId="4" borderId="8" xfId="0" applyFill="1" applyBorder="1" applyAlignment="1">
      <alignment horizontal="right"/>
    </xf>
    <xf numFmtId="4" fontId="0" fillId="4" borderId="8" xfId="0" applyNumberFormat="1" applyFill="1" applyBorder="1"/>
    <xf numFmtId="0" fontId="0" fillId="4" borderId="10" xfId="0" applyFill="1" applyBorder="1" applyAlignment="1">
      <alignment horizontal="center"/>
    </xf>
    <xf numFmtId="0" fontId="0" fillId="4" borderId="9" xfId="0" applyFill="1" applyBorder="1" applyAlignment="1">
      <alignment horizontal="center"/>
    </xf>
    <xf numFmtId="0" fontId="3" fillId="4" borderId="12" xfId="0" applyFont="1" applyFill="1" applyBorder="1"/>
    <xf numFmtId="0" fontId="0" fillId="4" borderId="13" xfId="0" applyFill="1" applyBorder="1"/>
    <xf numFmtId="0" fontId="0" fillId="4" borderId="14" xfId="0" applyFill="1" applyBorder="1" applyAlignment="1">
      <alignment horizontal="center"/>
    </xf>
    <xf numFmtId="0" fontId="3" fillId="5" borderId="12" xfId="0" applyFont="1" applyFill="1" applyBorder="1"/>
    <xf numFmtId="0" fontId="0" fillId="5" borderId="13" xfId="0" applyFill="1" applyBorder="1"/>
    <xf numFmtId="0" fontId="0" fillId="5" borderId="14" xfId="0" applyFill="1" applyBorder="1" applyAlignment="1">
      <alignment horizontal="center"/>
    </xf>
    <xf numFmtId="0" fontId="0" fillId="5" borderId="3" xfId="0" applyFill="1" applyBorder="1"/>
    <xf numFmtId="0" fontId="0" fillId="5" borderId="5" xfId="0" applyFill="1" applyBorder="1"/>
    <xf numFmtId="0" fontId="0" fillId="5" borderId="0" xfId="0" applyFill="1"/>
    <xf numFmtId="0" fontId="0" fillId="5" borderId="10" xfId="0" applyFill="1" applyBorder="1" applyAlignment="1">
      <alignment horizontal="center"/>
    </xf>
    <xf numFmtId="0" fontId="0" fillId="5" borderId="8" xfId="0" applyFill="1" applyBorder="1"/>
    <xf numFmtId="0" fontId="0" fillId="5" borderId="8" xfId="0" applyFill="1" applyBorder="1" applyAlignment="1">
      <alignment horizontal="right"/>
    </xf>
    <xf numFmtId="4" fontId="0" fillId="5" borderId="8" xfId="0" applyNumberFormat="1" applyFill="1" applyBorder="1"/>
    <xf numFmtId="0" fontId="0" fillId="5" borderId="9" xfId="0" applyFill="1" applyBorder="1" applyAlignment="1">
      <alignment horizontal="center"/>
    </xf>
    <xf numFmtId="0" fontId="0" fillId="6" borderId="12" xfId="0" applyFill="1" applyBorder="1"/>
    <xf numFmtId="0" fontId="0" fillId="3" borderId="13" xfId="0" applyFill="1" applyBorder="1"/>
    <xf numFmtId="0" fontId="0" fillId="6" borderId="13" xfId="0" applyFill="1" applyBorder="1"/>
    <xf numFmtId="0" fontId="0" fillId="6" borderId="14" xfId="0" applyFill="1" applyBorder="1" applyAlignment="1">
      <alignment horizontal="center"/>
    </xf>
    <xf numFmtId="0" fontId="0" fillId="7" borderId="12" xfId="0" applyFill="1" applyBorder="1"/>
    <xf numFmtId="0" fontId="0" fillId="3" borderId="15" xfId="0" applyFill="1" applyBorder="1"/>
    <xf numFmtId="0" fontId="5" fillId="9" borderId="14" xfId="0" applyFont="1" applyFill="1" applyBorder="1" applyAlignment="1">
      <alignment horizontal="center" vertical="center"/>
    </xf>
    <xf numFmtId="0" fontId="5" fillId="8" borderId="1" xfId="0" quotePrefix="1" applyFont="1" applyFill="1" applyBorder="1"/>
    <xf numFmtId="0" fontId="5" fillId="9" borderId="15" xfId="0" applyFont="1" applyFill="1" applyBorder="1" applyAlignment="1">
      <alignment horizontal="center" vertical="center"/>
    </xf>
    <xf numFmtId="0" fontId="5" fillId="10" borderId="14" xfId="0" applyFont="1" applyFill="1" applyBorder="1" applyAlignment="1">
      <alignment horizontal="left" vertical="center"/>
    </xf>
    <xf numFmtId="0" fontId="5" fillId="9" borderId="6" xfId="0" applyFont="1" applyFill="1" applyBorder="1" applyAlignment="1">
      <alignment horizontal="center" vertical="center"/>
    </xf>
    <xf numFmtId="0" fontId="5" fillId="9" borderId="9" xfId="0" applyFont="1" applyFill="1" applyBorder="1" applyAlignment="1">
      <alignment horizontal="center" vertical="center"/>
    </xf>
  </cellXfs>
  <cellStyles count="1">
    <cellStyle name="Normal" xfId="0" builtinId="0"/>
  </cellStyles>
  <dxfs count="2">
    <dxf>
      <font>
        <color rgb="FF000000"/>
      </font>
      <fill>
        <patternFill>
          <bgColor rgb="FFFFF8DC"/>
        </patternFill>
      </fill>
    </dxf>
    <dxf>
      <font>
        <color rgb="FF000000"/>
      </font>
      <fill>
        <patternFill>
          <bgColor rgb="FFFFF8D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9984D-7063-4CCC-B72A-028F38D75B60}">
  <dimension ref="A1:X8"/>
  <sheetViews>
    <sheetView workbookViewId="0"/>
  </sheetViews>
  <sheetFormatPr defaultColWidth="25.7109375" defaultRowHeight="15" x14ac:dyDescent="0.25"/>
  <sheetData>
    <row r="1" spans="1:24" x14ac:dyDescent="0.25">
      <c r="A1" t="s">
        <v>32</v>
      </c>
      <c r="B1" t="s">
        <v>33</v>
      </c>
    </row>
    <row r="2" spans="1:24" x14ac:dyDescent="0.25">
      <c r="A2" t="s">
        <v>34</v>
      </c>
      <c r="B2">
        <v>4</v>
      </c>
    </row>
    <row r="3" spans="1:24" x14ac:dyDescent="0.25">
      <c r="A3" t="s">
        <v>35</v>
      </c>
      <c r="B3">
        <v>0</v>
      </c>
    </row>
    <row r="5" spans="1:24" x14ac:dyDescent="0.25">
      <c r="A5" t="s">
        <v>36</v>
      </c>
      <c r="B5" t="s">
        <v>37</v>
      </c>
      <c r="C5" t="s">
        <v>38</v>
      </c>
      <c r="D5" t="s">
        <v>39</v>
      </c>
      <c r="E5" t="s">
        <v>40</v>
      </c>
      <c r="F5" t="s">
        <v>41</v>
      </c>
      <c r="J5" t="s">
        <v>42</v>
      </c>
      <c r="K5" t="s">
        <v>43</v>
      </c>
      <c r="L5" t="s">
        <v>44</v>
      </c>
      <c r="N5" t="s">
        <v>45</v>
      </c>
      <c r="O5" t="s">
        <v>46</v>
      </c>
      <c r="P5" t="s">
        <v>47</v>
      </c>
      <c r="R5" t="s">
        <v>48</v>
      </c>
      <c r="S5" t="s">
        <v>49</v>
      </c>
      <c r="T5" t="s">
        <v>50</v>
      </c>
      <c r="V5" t="s">
        <v>51</v>
      </c>
      <c r="W5" t="s">
        <v>52</v>
      </c>
      <c r="X5" t="s">
        <v>53</v>
      </c>
    </row>
    <row r="6" spans="1:24" x14ac:dyDescent="0.25">
      <c r="A6" t="e">
        <f ca="1">ModelRef(Reserves!$F$13,1,0,0)</f>
        <v>#NAME?</v>
      </c>
      <c r="B6">
        <v>1</v>
      </c>
      <c r="C6">
        <v>3</v>
      </c>
      <c r="F6">
        <v>0</v>
      </c>
    </row>
    <row r="7" spans="1:24" x14ac:dyDescent="0.25">
      <c r="A7" t="e">
        <f ca="1">ModelRef(Reserves!$F$6,1,0,0)</f>
        <v>#NAME?</v>
      </c>
      <c r="B7">
        <v>1</v>
      </c>
      <c r="C7">
        <v>3</v>
      </c>
      <c r="F7">
        <v>0</v>
      </c>
    </row>
    <row r="8" spans="1:24" x14ac:dyDescent="0.25">
      <c r="A8" t="e">
        <f ca="1">ModelRef(Reserves!$C$22,1,0,0)</f>
        <v>#NAME?</v>
      </c>
      <c r="B8">
        <v>1</v>
      </c>
      <c r="C8">
        <v>3</v>
      </c>
      <c r="D8" t="s">
        <v>54</v>
      </c>
      <c r="F8">
        <v>0</v>
      </c>
      <c r="N8" t="s">
        <v>54</v>
      </c>
      <c r="O8" t="s">
        <v>55</v>
      </c>
      <c r="P8" t="e">
        <f ca="1">ModelRef(Reserves!$C$22,1,0,0)</f>
        <v>#NAME?</v>
      </c>
      <c r="V8" t="s">
        <v>54</v>
      </c>
      <c r="W8"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3"/>
  <sheetViews>
    <sheetView tabSelected="1" workbookViewId="0">
      <selection activeCell="C22" sqref="C22"/>
    </sheetView>
  </sheetViews>
  <sheetFormatPr defaultRowHeight="15" x14ac:dyDescent="0.25"/>
  <cols>
    <col min="1" max="1" width="1.85546875" customWidth="1"/>
    <col min="2" max="2" width="24.7109375" customWidth="1"/>
    <col min="3" max="3" width="13.5703125" bestFit="1" customWidth="1"/>
    <col min="4" max="4" width="14.42578125" customWidth="1"/>
    <col min="5" max="5" width="11.5703125" customWidth="1"/>
    <col min="6" max="6" width="13.85546875" bestFit="1" customWidth="1"/>
    <col min="8" max="8" width="9.140625" style="17"/>
  </cols>
  <sheetData>
    <row r="1" spans="2:13" x14ac:dyDescent="0.25">
      <c r="H1" s="21" t="s">
        <v>30</v>
      </c>
    </row>
    <row r="2" spans="2:13" x14ac:dyDescent="0.25">
      <c r="B2" s="32" t="s">
        <v>24</v>
      </c>
      <c r="C2" s="33" t="s">
        <v>0</v>
      </c>
      <c r="D2" s="33"/>
      <c r="E2" s="33"/>
      <c r="F2" s="33"/>
      <c r="G2" s="33"/>
      <c r="H2" s="34"/>
    </row>
    <row r="3" spans="2:13" x14ac:dyDescent="0.25">
      <c r="B3" s="22" t="s">
        <v>26</v>
      </c>
      <c r="C3" s="10">
        <f ca="1">_xll.RiskLognorm(1.2,0.1,_xll.RiskShift(0),_xll.RiskStatic(1.2),_xll.RiskTruncate(1,2),_xll.RiskCorrmat(NewMatrix1,1),_xll.RiskName("FVF"))</f>
        <v>1.2</v>
      </c>
      <c r="D3" s="25"/>
      <c r="E3" s="25"/>
      <c r="F3" s="25"/>
      <c r="G3" s="25"/>
      <c r="H3" s="30"/>
    </row>
    <row r="4" spans="2:13" x14ac:dyDescent="0.25">
      <c r="B4" s="23" t="s">
        <v>6</v>
      </c>
      <c r="C4" s="12">
        <f ca="1">_xll.RiskBetaGeneral(4,2,0.3,0.9,_xll.RiskStatic(0.7),_xll.RiskCorrmat(NewMatrix1,2),_xll.RiskName("Oil Sat"))</f>
        <v>0.7</v>
      </c>
      <c r="D4" s="26"/>
      <c r="E4" s="26"/>
      <c r="F4" s="26"/>
      <c r="G4" s="26"/>
      <c r="H4" s="30"/>
      <c r="K4" s="53" t="s">
        <v>31</v>
      </c>
      <c r="L4" s="55" t="str">
        <f ca="1">"FVF in "&amp;CELL("address",$C$3)</f>
        <v>FVF in $C$3</v>
      </c>
      <c r="M4" s="55" t="str">
        <f ca="1">"Oil Sat in "&amp;CELL("address",$C$4)</f>
        <v>Oil Sat in $C$4</v>
      </c>
    </row>
    <row r="5" spans="2:13" x14ac:dyDescent="0.25">
      <c r="B5" s="23" t="s">
        <v>7</v>
      </c>
      <c r="C5" s="12">
        <f ca="1">_xll.RiskLognorm(1900,600,_xll.RiskShift(0),_xll.RiskStatic(1900), _xll.RiskTruncate(0,7000),_xll.RiskName("Trap Area"))</f>
        <v>1900</v>
      </c>
      <c r="D5" s="26" t="s">
        <v>19</v>
      </c>
      <c r="E5" s="26"/>
      <c r="F5" s="26" t="s">
        <v>20</v>
      </c>
      <c r="G5" s="26"/>
      <c r="H5" s="30">
        <v>0.4</v>
      </c>
      <c r="K5" s="55" t="str">
        <f ca="1">"FVF in "&amp;CELL("address",$C$3)</f>
        <v>FVF in $C$3</v>
      </c>
      <c r="L5" s="56">
        <v>1</v>
      </c>
      <c r="M5" s="57"/>
    </row>
    <row r="6" spans="2:13" x14ac:dyDescent="0.25">
      <c r="B6" s="23" t="s">
        <v>8</v>
      </c>
      <c r="C6" s="12">
        <f ca="1">_xll.RiskNormal(65,15,_xll.RiskStatic(65),_xll.RiskTruncate(10,200),_xll.RiskName("Trap Thickness"))</f>
        <v>65</v>
      </c>
      <c r="D6" s="13">
        <f ca="1">C5*C6*C7*7758</f>
        <v>172460340</v>
      </c>
      <c r="E6" s="26"/>
      <c r="F6" s="13" cm="1">
        <f t="array" aca="1" ref="F6" ca="1">_xll.RiskOutput()+D6*C4/C3</f>
        <v>100601864.99999999</v>
      </c>
      <c r="G6" s="26"/>
      <c r="H6" s="30"/>
      <c r="K6" s="55" t="str">
        <f ca="1">"Oil Sat in "&amp;CELL("address",$C$4)</f>
        <v>Oil Sat in $C$4</v>
      </c>
      <c r="L6" s="54">
        <v>0.5</v>
      </c>
      <c r="M6" s="52">
        <v>1</v>
      </c>
    </row>
    <row r="7" spans="2:13" x14ac:dyDescent="0.25">
      <c r="B7" s="24" t="s">
        <v>9</v>
      </c>
      <c r="C7" s="14">
        <f ca="1">_xll.RiskNormal(0.18,0.03,_xll.RiskStatic(0.18),_xll.RiskTruncate(0.1,0.4),_xll.RiskName("Porosity"))</f>
        <v>0.18</v>
      </c>
      <c r="D7" s="27"/>
      <c r="E7" s="28" t="s">
        <v>4</v>
      </c>
      <c r="F7" s="29">
        <v>101578740.24739881</v>
      </c>
      <c r="G7" s="27"/>
      <c r="H7" s="31">
        <v>0.2</v>
      </c>
    </row>
    <row r="8" spans="2:13" x14ac:dyDescent="0.25">
      <c r="E8" s="16"/>
      <c r="F8" s="1"/>
      <c r="H8" s="20"/>
      <c r="I8" s="11"/>
    </row>
    <row r="9" spans="2:13" x14ac:dyDescent="0.25">
      <c r="B9" s="35" t="s">
        <v>23</v>
      </c>
      <c r="C9" s="36" t="s">
        <v>1</v>
      </c>
      <c r="D9" s="36"/>
      <c r="E9" s="36"/>
      <c r="F9" s="36"/>
      <c r="G9" s="36"/>
      <c r="H9" s="37"/>
    </row>
    <row r="10" spans="2:13" x14ac:dyDescent="0.25">
      <c r="B10" s="38" t="s">
        <v>10</v>
      </c>
      <c r="C10" s="12">
        <f ca="1">_xll.RiskNormal(0.35,0.11,_xll.RiskStatic(0.35),_xll.RiskTruncate(0.05,1),_xll.RiskName("Migration"))</f>
        <v>0.35</v>
      </c>
      <c r="D10" s="40"/>
      <c r="E10" s="40"/>
      <c r="F10" s="40"/>
      <c r="G10" s="40"/>
      <c r="H10" s="41">
        <v>0.1</v>
      </c>
    </row>
    <row r="11" spans="2:13" x14ac:dyDescent="0.25">
      <c r="B11" s="38" t="s">
        <v>11</v>
      </c>
      <c r="C11" s="12">
        <f ca="1">_xll.RiskNormal(0.7,0.08,_xll.RiskStatic(0.7),_xll.RiskTruncate(0.1,1),_xll.RiskName("Trap Timing"))</f>
        <v>0.7</v>
      </c>
      <c r="D11" s="40"/>
      <c r="E11" s="40"/>
      <c r="F11" s="40"/>
      <c r="G11" s="40"/>
      <c r="H11" s="41">
        <v>0.1</v>
      </c>
    </row>
    <row r="12" spans="2:13" x14ac:dyDescent="0.25">
      <c r="B12" s="38" t="s">
        <v>12</v>
      </c>
      <c r="C12" s="12">
        <f ca="1">_xll.RiskLognorm(200,60,_xll.RiskShift(0),_xll.RiskStatic(200),_xll.RiskTruncate(0,600),_xll.RiskName("Src Thickness"))</f>
        <v>200</v>
      </c>
      <c r="D12" s="40" t="s">
        <v>21</v>
      </c>
      <c r="E12" s="40"/>
      <c r="F12" s="40" t="s">
        <v>22</v>
      </c>
      <c r="G12" s="40"/>
      <c r="H12" s="41">
        <v>0</v>
      </c>
    </row>
    <row r="13" spans="2:13" x14ac:dyDescent="0.25">
      <c r="B13" s="38" t="s">
        <v>13</v>
      </c>
      <c r="C13" s="12">
        <f ca="1">_xll.RiskLognorm(30000,9000,_xll.RiskShift(0),_xll.RiskStatic(30000),_xll.RiskTruncate(0,100000),_xll.RiskName("Src Area"))</f>
        <v>30000</v>
      </c>
      <c r="D13" s="13">
        <f ca="1">C12*C13*C14</f>
        <v>300000000</v>
      </c>
      <c r="E13" s="40"/>
      <c r="F13" s="13" cm="1">
        <f t="array" aca="1" ref="F13" ca="1">_xll.RiskOutput()+D13*C10*C11</f>
        <v>73500000</v>
      </c>
      <c r="G13" s="40"/>
      <c r="H13" s="41">
        <v>0.1</v>
      </c>
    </row>
    <row r="14" spans="2:13" x14ac:dyDescent="0.25">
      <c r="B14" s="39" t="s">
        <v>14</v>
      </c>
      <c r="C14" s="14">
        <f ca="1">_xll.RiskLognorm(50,15,_xll.RiskShift(0),_xll.RiskStatic(50),_xll.RiskTruncate(10,200),_xll.RiskName("GEF"))</f>
        <v>50</v>
      </c>
      <c r="D14" s="42"/>
      <c r="E14" s="43" t="s">
        <v>5</v>
      </c>
      <c r="F14" s="44">
        <v>73308856.974825472</v>
      </c>
      <c r="G14" s="42"/>
      <c r="H14" s="45">
        <v>0.1</v>
      </c>
    </row>
    <row r="15" spans="2:13" x14ac:dyDescent="0.25">
      <c r="H15" s="20"/>
    </row>
    <row r="16" spans="2:13" x14ac:dyDescent="0.25">
      <c r="B16" s="46" t="s">
        <v>15</v>
      </c>
      <c r="C16" s="47">
        <f ca="1">_xll.RiskLognorm(0.5,0.14,_xll.RiskShift(0),_xll.RiskStatic(0.5),_xll.RiskTruncate(0.2,1),_xll.RiskName("Seal"))</f>
        <v>0.5</v>
      </c>
      <c r="D16" s="48"/>
      <c r="E16" s="48"/>
      <c r="F16" s="48"/>
      <c r="G16" s="48"/>
      <c r="H16" s="49">
        <v>0.3</v>
      </c>
    </row>
    <row r="17" spans="2:8" x14ac:dyDescent="0.25">
      <c r="H17" s="20"/>
    </row>
    <row r="18" spans="2:8" x14ac:dyDescent="0.25">
      <c r="B18" s="8" t="s">
        <v>16</v>
      </c>
      <c r="C18" s="9">
        <f ca="1">MIN(F6,F13)*C16</f>
        <v>36750000</v>
      </c>
      <c r="E18" s="2" t="s">
        <v>2</v>
      </c>
      <c r="F18" s="3" t="s">
        <v>3</v>
      </c>
      <c r="H18" s="20" t="s">
        <v>25</v>
      </c>
    </row>
    <row r="19" spans="2:8" x14ac:dyDescent="0.25">
      <c r="B19" s="19" t="s">
        <v>27</v>
      </c>
      <c r="C19" s="15">
        <v>29808822.664916802</v>
      </c>
      <c r="E19" s="4">
        <f ca="1">(F13&lt;F6)*1</f>
        <v>1</v>
      </c>
      <c r="F19" s="5">
        <f ca="1">1-E19</f>
        <v>0</v>
      </c>
      <c r="H19" s="18">
        <f>(1-H5)*(1-H7)*(1-H10)*(1-H11)*(1-H12)*(1-H13)*(1-H14)*(1-H16)</f>
        <v>0.22044960000000002</v>
      </c>
    </row>
    <row r="20" spans="2:8" x14ac:dyDescent="0.25">
      <c r="C20" s="1"/>
      <c r="D20" s="16" t="s">
        <v>29</v>
      </c>
      <c r="E20" s="6">
        <v>0.71499999999999997</v>
      </c>
      <c r="F20" s="7">
        <v>0.28499999999999998</v>
      </c>
    </row>
    <row r="21" spans="2:8" x14ac:dyDescent="0.25">
      <c r="B21" s="50" t="s">
        <v>17</v>
      </c>
      <c r="C21" s="51">
        <f ca="1">_xll.RiskBetaGeneral(3,2,0.05,0.35,_xll.RiskStatic(0.2),_xll.RiskName("Oil Recovery"))</f>
        <v>0.2</v>
      </c>
      <c r="E21" s="1"/>
      <c r="F21" s="1"/>
    </row>
    <row r="22" spans="2:8" x14ac:dyDescent="0.25">
      <c r="B22" s="8" t="s">
        <v>18</v>
      </c>
      <c r="C22" s="9">
        <f ca="1">_xll.RiskOutput()+C18*C21</f>
        <v>7350000</v>
      </c>
    </row>
    <row r="23" spans="2:8" x14ac:dyDescent="0.25">
      <c r="B23" s="19" t="s">
        <v>28</v>
      </c>
      <c r="C23" s="15">
        <v>6842583.3573905742</v>
      </c>
    </row>
  </sheetData>
  <pageMargins left="0.7" right="0.7" top="0.75" bottom="0.75" header="0.3" footer="0.3"/>
  <pageSetup orientation="portrait" horizontalDpi="4294967293"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RiskSerializationData8</vt:lpstr>
      <vt:lpstr>Reserves</vt:lpstr>
      <vt:lpstr>Sheet2</vt:lpstr>
      <vt:lpstr>Sheet3</vt:lpstr>
      <vt:lpstr>RiskSerializationData8!BrowseRecords</vt:lpstr>
      <vt:lpstr>NewMatrix1</vt:lpstr>
      <vt:lpstr>RiskSerializationData8!SerializationHeader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Timothy</dc:creator>
  <cp:lastModifiedBy>Timothy Nieman</cp:lastModifiedBy>
  <dcterms:created xsi:type="dcterms:W3CDTF">2009-06-16T01:54:39Z</dcterms:created>
  <dcterms:modified xsi:type="dcterms:W3CDTF">2024-12-02T23:04:28Z</dcterms:modified>
</cp:coreProperties>
</file>